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liseenko_va\Desktop\"/>
    </mc:Choice>
  </mc:AlternateContent>
  <bookViews>
    <workbookView xWindow="0" yWindow="0" windowWidth="28800" windowHeight="1140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F35" i="1" l="1"/>
  <c r="S21" i="1" l="1"/>
  <c r="S22" i="1"/>
  <c r="S37" i="1"/>
  <c r="S38" i="1" s="1"/>
  <c r="S19" i="1"/>
  <c r="S39" i="1" l="1"/>
  <c r="S40" i="1" l="1"/>
  <c r="H22" i="1" l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21" i="1"/>
  <c r="F36" i="1"/>
  <c r="P35" i="1"/>
  <c r="F34" i="1"/>
  <c r="P34" i="1" s="1"/>
  <c r="F33" i="1"/>
  <c r="F32" i="1"/>
  <c r="F31" i="1"/>
  <c r="P31" i="1" s="1"/>
  <c r="F30" i="1"/>
  <c r="P30" i="1" s="1"/>
  <c r="F29" i="1"/>
  <c r="P29" i="1" s="1"/>
  <c r="F28" i="1"/>
  <c r="F27" i="1"/>
  <c r="P27" i="1" s="1"/>
  <c r="F26" i="1"/>
  <c r="P26" i="1" s="1"/>
  <c r="F25" i="1"/>
  <c r="F24" i="1"/>
  <c r="F23" i="1"/>
  <c r="P23" i="1" s="1"/>
  <c r="F22" i="1"/>
  <c r="P25" i="1"/>
  <c r="P33" i="1"/>
  <c r="F21" i="1"/>
  <c r="P21" i="1" s="1"/>
  <c r="K21" i="1"/>
  <c r="O21" i="1"/>
  <c r="R21" i="1"/>
  <c r="K22" i="1"/>
  <c r="O22" i="1"/>
  <c r="P22" i="1"/>
  <c r="R22" i="1"/>
  <c r="K23" i="1"/>
  <c r="O23" i="1"/>
  <c r="R23" i="1"/>
  <c r="S23" i="1" s="1"/>
  <c r="K24" i="1"/>
  <c r="O24" i="1"/>
  <c r="P24" i="1"/>
  <c r="R24" i="1"/>
  <c r="S24" i="1" s="1"/>
  <c r="K25" i="1"/>
  <c r="O25" i="1"/>
  <c r="R25" i="1"/>
  <c r="S25" i="1" s="1"/>
  <c r="K26" i="1"/>
  <c r="O26" i="1"/>
  <c r="R26" i="1"/>
  <c r="S26" i="1" s="1"/>
  <c r="K27" i="1"/>
  <c r="O27" i="1"/>
  <c r="R27" i="1"/>
  <c r="S27" i="1" s="1"/>
  <c r="K28" i="1"/>
  <c r="O28" i="1"/>
  <c r="P28" i="1"/>
  <c r="R28" i="1"/>
  <c r="S28" i="1"/>
  <c r="K29" i="1"/>
  <c r="O29" i="1"/>
  <c r="R29" i="1"/>
  <c r="S29" i="1" s="1"/>
  <c r="K30" i="1"/>
  <c r="O30" i="1"/>
  <c r="R30" i="1"/>
  <c r="S30" i="1" s="1"/>
  <c r="K31" i="1"/>
  <c r="O31" i="1"/>
  <c r="R31" i="1"/>
  <c r="S31" i="1" s="1"/>
  <c r="K32" i="1"/>
  <c r="O32" i="1"/>
  <c r="P32" i="1"/>
  <c r="R32" i="1"/>
  <c r="S32" i="1"/>
  <c r="K33" i="1"/>
  <c r="O33" i="1"/>
  <c r="R33" i="1"/>
  <c r="S33" i="1" s="1"/>
  <c r="K34" i="1"/>
  <c r="O34" i="1"/>
  <c r="R34" i="1"/>
  <c r="S34" i="1" s="1"/>
  <c r="K35" i="1"/>
  <c r="O35" i="1"/>
  <c r="R35" i="1"/>
  <c r="S35" i="1" s="1"/>
  <c r="K36" i="1"/>
  <c r="O36" i="1"/>
  <c r="P36" i="1"/>
  <c r="R36" i="1"/>
  <c r="S36" i="1"/>
  <c r="G37" i="1" l="1"/>
  <c r="H37" i="1" l="1"/>
  <c r="H11" i="1" l="1"/>
  <c r="H12" i="1"/>
  <c r="H13" i="1"/>
  <c r="H14" i="1"/>
  <c r="H15" i="1"/>
  <c r="H16" i="1"/>
  <c r="H17" i="1"/>
  <c r="H18" i="1"/>
  <c r="H10" i="1"/>
  <c r="R37" i="1" l="1"/>
  <c r="G19" i="1" l="1"/>
  <c r="R11" i="1" l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P16" i="1"/>
  <c r="P17" i="1"/>
  <c r="P18" i="1"/>
  <c r="P11" i="1"/>
  <c r="P12" i="1"/>
  <c r="P13" i="1"/>
  <c r="P14" i="1"/>
  <c r="P15" i="1"/>
  <c r="P10" i="1"/>
  <c r="O17" i="1"/>
  <c r="O18" i="1"/>
  <c r="K17" i="1"/>
  <c r="K18" i="1"/>
  <c r="J17" i="1"/>
  <c r="J18" i="1"/>
  <c r="J10" i="1"/>
  <c r="K10" i="1"/>
  <c r="J11" i="1"/>
  <c r="K11" i="1"/>
  <c r="J12" i="1"/>
  <c r="K12" i="1"/>
  <c r="O12" i="1"/>
  <c r="J13" i="1"/>
  <c r="K13" i="1"/>
  <c r="O13" i="1"/>
  <c r="J14" i="1"/>
  <c r="K14" i="1"/>
  <c r="O14" i="1"/>
  <c r="J15" i="1"/>
  <c r="K15" i="1"/>
  <c r="J16" i="1"/>
  <c r="K16" i="1"/>
  <c r="H19" i="1" l="1"/>
  <c r="H38" i="1" s="1"/>
  <c r="R10" i="1"/>
  <c r="H39" i="1" l="1"/>
  <c r="H40" i="1" s="1"/>
  <c r="S10" i="1"/>
  <c r="R19" i="1"/>
</calcChain>
</file>

<file path=xl/sharedStrings.xml><?xml version="1.0" encoding="utf-8"?>
<sst xmlns="http://schemas.openxmlformats.org/spreadsheetml/2006/main" count="114" uniqueCount="59">
  <si>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</si>
  <si>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</si>
  <si>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</si>
  <si>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</si>
  <si>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</si>
  <si>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</si>
  <si>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</si>
  <si>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</si>
  <si>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</si>
  <si>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</si>
  <si>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</si>
  <si>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</si>
  <si>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шт</t>
  </si>
  <si>
    <t xml:space="preserve">Автошина </t>
  </si>
  <si>
    <t xml:space="preserve">Автошина  </t>
  </si>
  <si>
    <t>1200-500х508 ИД-П284 16 сл</t>
  </si>
  <si>
    <t>Автошина</t>
  </si>
  <si>
    <t>320Р457 (12.00Р18) НК 431</t>
  </si>
  <si>
    <t>370-508 (14,00-20) ОИ-25 14 сл</t>
  </si>
  <si>
    <t>10.00R20 КАМА-310 16 сл</t>
  </si>
  <si>
    <t>Характеристики шины</t>
  </si>
  <si>
    <t>240R508 (8.25Р20) КИ-111 12 сл.</t>
  </si>
  <si>
    <t>шт.</t>
  </si>
  <si>
    <t>12.00R18 </t>
  </si>
  <si>
    <t>225/75Р16 КАМА 219</t>
  </si>
  <si>
    <t>Шина для ВТС ТРЭКОЛ</t>
  </si>
  <si>
    <t>1300/600/533</t>
  </si>
  <si>
    <t>1350х700х533</t>
  </si>
  <si>
    <t>295/80 R 22.5 Annaite/ Amberstone 755</t>
  </si>
  <si>
    <t>235/75Р15 И-520 Пилигримм</t>
  </si>
  <si>
    <t>370-508 (14,00-20) ОИ-25 14 сл</t>
  </si>
  <si>
    <t>215/60R16 Bridgestone лето</t>
  </si>
  <si>
    <t>185/75Р16С  МР-115</t>
  </si>
  <si>
    <t>1.1. филиал АО «ДРСК» «Электрические сети ЕАО» (Партия № I)</t>
  </si>
  <si>
    <t>1.2. филиал АО «ДРСК» «Южно-Якутские электрические сети» (Партия № 2)</t>
  </si>
  <si>
    <t>12.00R20 КАМА 310 18 сл</t>
  </si>
  <si>
    <t>17,5-25 HUACHENG 20PR E3/L3</t>
  </si>
  <si>
    <t>195/85R16 LT Dunlop SPLT02</t>
  </si>
  <si>
    <t>195/85R16 LT Good Year Flexsteel Ultra Grip Япония</t>
  </si>
  <si>
    <t>225/75 R16 104R Dunlop Winter MAXX SJ8</t>
  </si>
  <si>
    <t>225/75R16 Forward 219 104R TT</t>
  </si>
  <si>
    <t>225/80R17,5 М626</t>
  </si>
  <si>
    <t>245/60R18 HANKOOK зима</t>
  </si>
  <si>
    <t>265/60R18 Yokohama Geolandar H/T G 038G</t>
  </si>
  <si>
    <t>275/70R16 Bridgestone DM-V2 114R</t>
  </si>
  <si>
    <t>425/85R21 КАМА-1260 ТУ 38.604-11-02-95</t>
  </si>
  <si>
    <t xml:space="preserve">Итого по филиалу ""ЭС ЕАО" </t>
  </si>
  <si>
    <t>ИТОГО с НДС, руб.</t>
  </si>
  <si>
    <t>ИТОГО без НДС, руб.</t>
  </si>
  <si>
    <t>Кроме того, НДС, руб.</t>
  </si>
  <si>
    <t>Итого по филиалу "Южно-Якутские ЭС"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</si>
  <si>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</si>
  <si>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</si>
  <si>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</si>
  <si>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</si>
  <si>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</si>
  <si>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7 к Документации о закупке – Структура НМЦ (в т.ч. форма Коммерческого предложения)</t>
  </si>
  <si>
    <r>
      <t>Начальная (максимальная)  цена лота:</t>
    </r>
    <r>
      <rPr>
        <sz val="11"/>
        <color rgb="FF002060"/>
        <rFont val="Times New Roman"/>
        <family val="1"/>
        <charset val="204"/>
      </rPr>
      <t xml:space="preserve"> </t>
    </r>
  </si>
  <si>
    <t>к-т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</si>
</sst>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rgb="FF00206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/>
    </xf>
    <xf numFmtId="49" fontId="4" fillId="5" borderId="13" xfId="0" applyNumberFormat="1" applyFont="1" applyFill="1" applyBorder="1" applyAlignment="1">
      <alignment horizontal="left" vertical="top" wrapText="1"/>
    </xf>
    <xf numFmtId="3" fontId="4" fillId="5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3" fontId="4" fillId="5" borderId="13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 applyProtection="1">
      <alignment horizontal="left" vertical="top" wrapText="1"/>
      <protection locked="0"/>
    </xf>
    <xf numFmtId="49" fontId="5" fillId="2" borderId="21" xfId="0" applyNumberFormat="1" applyFont="1" applyFill="1" applyBorder="1" applyAlignment="1" applyProtection="1">
      <alignment horizontal="left" vertical="top" wrapText="1"/>
      <protection locked="0"/>
    </xf>
    <xf numFmtId="0" fontId="4" fillId="0" borderId="21" xfId="0" applyFont="1" applyBorder="1"/>
    <xf numFmtId="4" fontId="4" fillId="0" borderId="21" xfId="0" applyNumberFormat="1" applyFont="1" applyBorder="1"/>
    <xf numFmtId="0" fontId="4" fillId="5" borderId="23" xfId="0" applyFont="1" applyFill="1" applyBorder="1" applyAlignment="1">
      <alignment horizontal="center" vertical="top"/>
    </xf>
    <xf numFmtId="49" fontId="4" fillId="5" borderId="24" xfId="0" applyNumberFormat="1" applyFont="1" applyFill="1" applyBorder="1" applyAlignment="1">
      <alignment horizontal="left" vertical="top" wrapText="1"/>
    </xf>
    <xf numFmtId="0" fontId="4" fillId="0" borderId="17" xfId="0" applyFont="1" applyBorder="1"/>
    <xf numFmtId="3" fontId="4" fillId="5" borderId="24" xfId="0" applyNumberFormat="1" applyFont="1" applyFill="1" applyBorder="1" applyAlignment="1">
      <alignment horizontal="center" vertical="top" wrapText="1"/>
    </xf>
    <xf numFmtId="0" fontId="4" fillId="0" borderId="18" xfId="0" applyNumberFormat="1" applyFont="1" applyBorder="1" applyAlignment="1">
      <alignment horizontal="left" vertical="top" wrapText="1"/>
    </xf>
    <xf numFmtId="0" fontId="4" fillId="0" borderId="21" xfId="0" applyNumberFormat="1" applyFont="1" applyBorder="1" applyAlignment="1">
      <alignment horizontal="left" vertical="top" wrapText="1"/>
    </xf>
    <xf numFmtId="4" fontId="4" fillId="5" borderId="25" xfId="0" applyNumberFormat="1" applyFont="1" applyFill="1" applyBorder="1" applyAlignment="1">
      <alignment horizontal="center" vertical="top" wrapText="1"/>
    </xf>
    <xf numFmtId="4" fontId="4" fillId="5" borderId="26" xfId="0" applyNumberFormat="1" applyFont="1" applyFill="1" applyBorder="1" applyAlignment="1">
      <alignment horizontal="center" vertical="top" wrapText="1"/>
    </xf>
    <xf numFmtId="4" fontId="5" fillId="2" borderId="21" xfId="0" applyNumberFormat="1" applyFont="1" applyFill="1" applyBorder="1" applyAlignment="1" applyProtection="1">
      <alignment horizontal="center" vertical="top" wrapText="1"/>
      <protection locked="0"/>
    </xf>
    <xf numFmtId="1" fontId="4" fillId="0" borderId="21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4" fontId="4" fillId="5" borderId="8" xfId="0" applyNumberFormat="1" applyFont="1" applyFill="1" applyBorder="1" applyAlignment="1">
      <alignment horizontal="center" vertical="top" wrapText="1"/>
    </xf>
    <xf numFmtId="4" fontId="4" fillId="0" borderId="21" xfId="0" applyNumberFormat="1" applyFont="1" applyBorder="1" applyAlignment="1">
      <alignment horizontal="center"/>
    </xf>
    <xf numFmtId="0" fontId="3" fillId="0" borderId="0" xfId="0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6" borderId="21" xfId="0" applyNumberFormat="1" applyFont="1" applyFill="1" applyBorder="1" applyAlignment="1">
      <alignment horizontal="left" vertical="top"/>
    </xf>
    <xf numFmtId="1" fontId="12" fillId="0" borderId="27" xfId="1" applyNumberFormat="1" applyFont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/>
    </xf>
    <xf numFmtId="1" fontId="4" fillId="0" borderId="21" xfId="0" applyNumberFormat="1" applyFont="1" applyFill="1" applyBorder="1" applyAlignment="1">
      <alignment horizontal="center" vertical="top"/>
    </xf>
    <xf numFmtId="4" fontId="5" fillId="0" borderId="8" xfId="0" applyNumberFormat="1" applyFont="1" applyFill="1" applyBorder="1" applyAlignment="1" applyProtection="1">
      <alignment horizontal="center" vertical="top" wrapText="1"/>
    </xf>
    <xf numFmtId="0" fontId="4" fillId="0" borderId="21" xfId="0" applyFont="1" applyFill="1" applyBorder="1"/>
    <xf numFmtId="2" fontId="4" fillId="0" borderId="0" xfId="0" applyNumberFormat="1" applyFont="1" applyBorder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/>
    </xf>
    <xf numFmtId="2" fontId="12" fillId="0" borderId="17" xfId="1" applyNumberFormat="1" applyFont="1" applyBorder="1" applyAlignment="1">
      <alignment horizontal="center" vertical="top"/>
    </xf>
    <xf numFmtId="2" fontId="4" fillId="0" borderId="0" xfId="0" applyNumberFormat="1" applyFont="1" applyAlignment="1">
      <alignment horizontal="center"/>
    </xf>
    <xf numFmtId="49" fontId="4" fillId="0" borderId="13" xfId="0" applyNumberFormat="1" applyFont="1" applyFill="1" applyBorder="1" applyAlignment="1">
      <alignment horizontal="left" vertical="top" wrapText="1"/>
    </xf>
    <xf numFmtId="4" fontId="4" fillId="0" borderId="25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4" fontId="5" fillId="5" borderId="8" xfId="0" applyNumberFormat="1" applyFont="1" applyFill="1" applyBorder="1" applyAlignment="1" applyProtection="1">
      <alignment horizontal="center" vertical="top" wrapText="1"/>
    </xf>
    <xf numFmtId="0" fontId="7" fillId="4" borderId="12" xfId="0" applyFont="1" applyFill="1" applyBorder="1" applyAlignment="1">
      <alignment horizontal="center" vertical="center" wrapText="1"/>
    </xf>
    <xf numFmtId="0" fontId="12" fillId="0" borderId="18" xfId="1" applyNumberFormat="1" applyFont="1" applyBorder="1" applyAlignment="1">
      <alignment horizontal="left" vertical="top" wrapText="1"/>
    </xf>
    <xf numFmtId="1" fontId="12" fillId="0" borderId="17" xfId="1" applyNumberFormat="1" applyFont="1" applyBorder="1" applyAlignment="1">
      <alignment horizontal="center" vertical="top"/>
    </xf>
    <xf numFmtId="0" fontId="4" fillId="0" borderId="21" xfId="0" applyNumberFormat="1" applyFont="1" applyFill="1" applyBorder="1" applyAlignment="1">
      <alignment horizontal="left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0" fontId="4" fillId="0" borderId="21" xfId="0" applyNumberFormat="1" applyFont="1" applyFill="1" applyBorder="1" applyAlignment="1">
      <alignment horizontal="center" vertical="top"/>
    </xf>
    <xf numFmtId="0" fontId="11" fillId="6" borderId="21" xfId="0" applyNumberFormat="1" applyFont="1" applyFill="1" applyBorder="1" applyAlignment="1">
      <alignment horizontal="center" vertical="top"/>
    </xf>
    <xf numFmtId="0" fontId="12" fillId="0" borderId="18" xfId="1" applyNumberFormat="1" applyFont="1" applyBorder="1" applyAlignment="1">
      <alignment horizontal="center" vertical="top"/>
    </xf>
    <xf numFmtId="0" fontId="0" fillId="0" borderId="0" xfId="0"/>
    <xf numFmtId="0" fontId="4" fillId="0" borderId="21" xfId="0" applyFont="1" applyBorder="1" applyAlignment="1">
      <alignment horizontal="center"/>
    </xf>
    <xf numFmtId="164" fontId="7" fillId="4" borderId="21" xfId="0" applyNumberFormat="1" applyFont="1" applyFill="1" applyBorder="1" applyAlignment="1">
      <alignment horizontal="center" vertical="center" wrapText="1"/>
    </xf>
    <xf numFmtId="4" fontId="9" fillId="4" borderId="21" xfId="0" applyNumberFormat="1" applyFont="1" applyFill="1" applyBorder="1" applyAlignment="1" applyProtection="1">
      <alignment vertical="center" wrapText="1"/>
    </xf>
    <xf numFmtId="4" fontId="7" fillId="4" borderId="21" xfId="0" applyNumberFormat="1" applyFont="1" applyFill="1" applyBorder="1" applyAlignment="1">
      <alignment horizontal="center" vertical="center" wrapText="1"/>
    </xf>
    <xf numFmtId="9" fontId="5" fillId="2" borderId="21" xfId="0" applyNumberFormat="1" applyFont="1" applyFill="1" applyBorder="1" applyAlignment="1" applyProtection="1">
      <alignment horizontal="center" vertical="top" wrapText="1"/>
    </xf>
    <xf numFmtId="164" fontId="4" fillId="4" borderId="21" xfId="0" applyNumberFormat="1" applyFont="1" applyFill="1" applyBorder="1" applyAlignment="1">
      <alignment horizontal="center" vertical="top" wrapText="1"/>
    </xf>
    <xf numFmtId="4" fontId="4" fillId="4" borderId="21" xfId="0" applyNumberFormat="1" applyFont="1" applyFill="1" applyBorder="1" applyAlignment="1">
      <alignment horizontal="center" vertical="top" wrapText="1"/>
    </xf>
    <xf numFmtId="4" fontId="5" fillId="4" borderId="21" xfId="0" applyNumberFormat="1" applyFont="1" applyFill="1" applyBorder="1" applyAlignment="1" applyProtection="1">
      <alignment vertical="top" wrapText="1"/>
    </xf>
    <xf numFmtId="164" fontId="5" fillId="7" borderId="3" xfId="0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9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8" borderId="0" xfId="0" applyFont="1" applyFill="1" applyAlignment="1">
      <alignment horizontal="center"/>
    </xf>
    <xf numFmtId="0" fontId="6" fillId="0" borderId="19" xfId="0" applyNumberFormat="1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8" borderId="28" xfId="0" applyNumberFormat="1" applyFont="1" applyFill="1" applyBorder="1" applyAlignment="1">
      <alignment horizontal="center" vertical="center" wrapText="1"/>
    </xf>
    <xf numFmtId="0" fontId="10" fillId="8" borderId="0" xfId="0" applyNumberFormat="1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4" fontId="5" fillId="4" borderId="21" xfId="0" applyNumberFormat="1" applyFont="1" applyFill="1" applyBorder="1" applyAlignment="1" applyProtection="1">
      <alignment horizontal="right" vertical="top" wrapText="1"/>
    </xf>
    <xf numFmtId="0" fontId="4" fillId="0" borderId="21" xfId="0" applyFont="1" applyBorder="1" applyAlignment="1">
      <alignment horizontal="center"/>
    </xf>
    <xf numFmtId="1" fontId="6" fillId="0" borderId="29" xfId="1" applyNumberFormat="1" applyFont="1" applyBorder="1" applyAlignment="1">
      <alignment horizontal="center" vertical="top"/>
    </xf>
    <xf numFmtId="1" fontId="6" fillId="0" borderId="20" xfId="1" applyNumberFormat="1" applyFont="1" applyBorder="1" applyAlignment="1">
      <alignment horizontal="center" vertical="top"/>
    </xf>
    <xf numFmtId="4" fontId="9" fillId="4" borderId="2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abSelected="1" topLeftCell="A10" zoomScale="85" zoomScaleNormal="85" workbookViewId="0">
      <selection activeCell="E36" sqref="E36"/>
    </sheetView>
  </sheetViews>
  <sheetFormatPr defaultRowHeight="15" x14ac:dyDescent="0.25"/>
  <cols>
    <col min="1" max="1" width="4.5703125" customWidth="1"/>
    <col min="2" max="2" width="6.42578125" style="8" customWidth="1"/>
    <col min="3" max="3" width="31.85546875" style="8" customWidth="1"/>
    <col min="4" max="4" width="29.28515625" style="8" customWidth="1"/>
    <col min="5" max="5" width="7.140625" style="53" customWidth="1"/>
    <col min="6" max="6" width="11.42578125" style="48" customWidth="1"/>
    <col min="7" max="7" width="16.140625" style="28" customWidth="1"/>
    <col min="8" max="8" width="22.85546875" style="3" customWidth="1"/>
    <col min="9" max="10" width="9.140625" style="8"/>
    <col min="11" max="12" width="27.140625" style="8" customWidth="1"/>
    <col min="13" max="14" width="21.28515625" style="8" customWidth="1"/>
    <col min="15" max="15" width="7.28515625" style="8" customWidth="1"/>
    <col min="16" max="16" width="15" style="8" customWidth="1"/>
    <col min="17" max="17" width="13.85546875" style="8" customWidth="1"/>
    <col min="18" max="18" width="8.7109375" style="3" customWidth="1"/>
    <col min="19" max="19" width="22.7109375" style="8" customWidth="1"/>
  </cols>
  <sheetData>
    <row r="1" spans="1:29" ht="34.5" customHeight="1" x14ac:dyDescent="0.25">
      <c r="B1" s="78" t="s">
        <v>56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7"/>
      <c r="S1" s="77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4"/>
      <c r="C2" s="4"/>
      <c r="D2" s="4"/>
      <c r="E2" s="54"/>
      <c r="F2" s="43"/>
      <c r="G2" s="29"/>
      <c r="H2" s="4"/>
      <c r="I2" s="4"/>
      <c r="J2" s="4"/>
      <c r="K2" s="4"/>
      <c r="L2" s="4"/>
      <c r="M2" s="54"/>
      <c r="N2" s="4"/>
      <c r="O2" s="4"/>
      <c r="P2" s="4"/>
      <c r="Q2" s="4"/>
      <c r="R2" s="4"/>
      <c r="S2" s="4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82" t="s">
        <v>57</v>
      </c>
      <c r="C3" s="83"/>
      <c r="D3" s="83"/>
      <c r="E3" s="83"/>
      <c r="F3" s="85"/>
      <c r="G3" s="73">
        <v>3878534.5</v>
      </c>
      <c r="H3" s="30" t="s">
        <v>2</v>
      </c>
      <c r="I3" s="4"/>
      <c r="J3" s="92" t="s">
        <v>53</v>
      </c>
      <c r="K3" s="93"/>
      <c r="L3" s="93"/>
      <c r="M3" s="93"/>
      <c r="N3" s="93"/>
      <c r="O3" s="93"/>
      <c r="P3" s="93"/>
      <c r="Q3" s="93"/>
      <c r="R3" s="94"/>
      <c r="S3" s="4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8.5" customHeight="1" x14ac:dyDescent="0.25">
      <c r="B4" s="54"/>
      <c r="C4" s="54"/>
      <c r="D4" s="54"/>
      <c r="E4" s="54"/>
      <c r="F4" s="54"/>
      <c r="G4" s="54"/>
      <c r="H4" s="54"/>
      <c r="I4" s="4"/>
      <c r="J4" s="95" t="s">
        <v>54</v>
      </c>
      <c r="K4" s="95"/>
      <c r="L4" s="95"/>
      <c r="M4" s="95"/>
      <c r="N4" s="1"/>
      <c r="O4" s="1"/>
      <c r="P4" s="1"/>
      <c r="Q4" s="1"/>
      <c r="R4" s="1"/>
      <c r="S4" s="4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4.25" customHeight="1" x14ac:dyDescent="0.25">
      <c r="B5" s="4"/>
      <c r="C5" s="4"/>
      <c r="D5" s="4"/>
      <c r="E5" s="54"/>
      <c r="F5" s="43"/>
      <c r="G5" s="29"/>
      <c r="H5" s="4"/>
      <c r="I5" s="4"/>
      <c r="J5" s="76" t="s">
        <v>55</v>
      </c>
      <c r="K5" s="76"/>
      <c r="L5" s="76"/>
      <c r="M5" s="76"/>
      <c r="N5" s="1"/>
      <c r="O5" s="1"/>
      <c r="P5" s="1"/>
      <c r="Q5" s="1"/>
      <c r="R5" s="1"/>
      <c r="S5" s="4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thickBot="1" x14ac:dyDescent="0.3">
      <c r="B6" s="4"/>
      <c r="C6" s="4"/>
      <c r="D6" s="4"/>
      <c r="E6" s="54"/>
      <c r="F6" s="43"/>
      <c r="G6" s="29"/>
      <c r="H6" s="4"/>
      <c r="I6" s="4"/>
      <c r="J6" s="4"/>
      <c r="K6" s="4"/>
      <c r="L6" s="4"/>
      <c r="M6" s="54"/>
      <c r="N6" s="4"/>
      <c r="O6" s="4"/>
      <c r="P6" s="4"/>
      <c r="Q6" s="4"/>
      <c r="R6" s="4"/>
      <c r="S6" s="4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2.25" customHeight="1" thickBot="1" x14ac:dyDescent="0.3">
      <c r="A7" s="8"/>
      <c r="B7" s="86" t="s">
        <v>9</v>
      </c>
      <c r="C7" s="85"/>
      <c r="D7" s="85"/>
      <c r="E7" s="87"/>
      <c r="F7" s="87"/>
      <c r="G7" s="88"/>
      <c r="H7" s="89"/>
      <c r="I7" s="31"/>
      <c r="J7" s="82" t="s">
        <v>3</v>
      </c>
      <c r="K7" s="83"/>
      <c r="L7" s="83"/>
      <c r="M7" s="83"/>
      <c r="N7" s="83"/>
      <c r="O7" s="83"/>
      <c r="P7" s="83"/>
      <c r="Q7" s="83"/>
      <c r="R7" s="83"/>
      <c r="S7" s="84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7.5" x14ac:dyDescent="0.25">
      <c r="A8" s="8"/>
      <c r="B8" s="32" t="s">
        <v>4</v>
      </c>
      <c r="C8" s="33" t="s">
        <v>0</v>
      </c>
      <c r="D8" s="33" t="s">
        <v>20</v>
      </c>
      <c r="E8" s="56" t="s">
        <v>6</v>
      </c>
      <c r="F8" s="44" t="s">
        <v>7</v>
      </c>
      <c r="G8" s="35" t="s">
        <v>5</v>
      </c>
      <c r="H8" s="36" t="s">
        <v>8</v>
      </c>
      <c r="I8" s="4"/>
      <c r="J8" s="32" t="s">
        <v>4</v>
      </c>
      <c r="K8" s="33" t="s">
        <v>1</v>
      </c>
      <c r="L8" s="33" t="s">
        <v>20</v>
      </c>
      <c r="M8" s="74" t="s">
        <v>51</v>
      </c>
      <c r="N8" s="75" t="s">
        <v>52</v>
      </c>
      <c r="O8" s="33" t="s">
        <v>6</v>
      </c>
      <c r="P8" s="34" t="s">
        <v>7</v>
      </c>
      <c r="Q8" s="34" t="s">
        <v>10</v>
      </c>
      <c r="R8" s="34" t="s">
        <v>5</v>
      </c>
      <c r="S8" s="36" t="s">
        <v>11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27" customFormat="1" ht="17.25" customHeight="1" x14ac:dyDescent="0.25">
      <c r="B9" s="90" t="s">
        <v>33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</row>
    <row r="10" spans="1:29" s="8" customFormat="1" x14ac:dyDescent="0.25">
      <c r="A10" s="3"/>
      <c r="B10" s="39">
        <v>1</v>
      </c>
      <c r="C10" s="59" t="s">
        <v>13</v>
      </c>
      <c r="D10" s="59" t="s">
        <v>23</v>
      </c>
      <c r="E10" s="61" t="s">
        <v>58</v>
      </c>
      <c r="F10" s="45">
        <v>15649.16</v>
      </c>
      <c r="G10" s="40">
        <v>16</v>
      </c>
      <c r="H10" s="41">
        <f>F10*G10</f>
        <v>250386.56</v>
      </c>
      <c r="I10" s="4"/>
      <c r="J10" s="5">
        <f>B10</f>
        <v>1</v>
      </c>
      <c r="K10" s="6" t="str">
        <f>C10</f>
        <v xml:space="preserve">Автошина </v>
      </c>
      <c r="L10" s="18"/>
      <c r="M10" s="10"/>
      <c r="N10" s="10"/>
      <c r="O10" s="7" t="s">
        <v>58</v>
      </c>
      <c r="P10" s="20">
        <f>F10</f>
        <v>15649.16</v>
      </c>
      <c r="Q10" s="22"/>
      <c r="R10" s="9">
        <f>G10</f>
        <v>16</v>
      </c>
      <c r="S10" s="25">
        <f>Q10*R10</f>
        <v>0</v>
      </c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s="8" customFormat="1" x14ac:dyDescent="0.25">
      <c r="A11" s="3"/>
      <c r="B11" s="39">
        <v>2</v>
      </c>
      <c r="C11" s="59" t="s">
        <v>14</v>
      </c>
      <c r="D11" s="59" t="s">
        <v>24</v>
      </c>
      <c r="E11" s="61" t="s">
        <v>58</v>
      </c>
      <c r="F11" s="45">
        <v>4801.9799999999996</v>
      </c>
      <c r="G11" s="40">
        <v>77</v>
      </c>
      <c r="H11" s="41">
        <f t="shared" ref="H11:H18" si="0">F11*G11</f>
        <v>369752.45999999996</v>
      </c>
      <c r="I11" s="4"/>
      <c r="J11" s="5">
        <f t="shared" ref="J11:J16" si="1">B11</f>
        <v>2</v>
      </c>
      <c r="K11" s="6" t="str">
        <f t="shared" ref="K11:K18" si="2">C11</f>
        <v xml:space="preserve">Автошина  </v>
      </c>
      <c r="L11" s="18"/>
      <c r="M11" s="11"/>
      <c r="N11" s="11"/>
      <c r="O11" s="9" t="s">
        <v>58</v>
      </c>
      <c r="P11" s="20">
        <f t="shared" ref="P11:P18" si="3">F11</f>
        <v>4801.9799999999996</v>
      </c>
      <c r="Q11" s="22"/>
      <c r="R11" s="9">
        <f t="shared" ref="R11:R18" si="4">G11</f>
        <v>77</v>
      </c>
      <c r="S11" s="25">
        <f t="shared" ref="S11:S18" si="5">Q11*R11</f>
        <v>0</v>
      </c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s="8" customFormat="1" x14ac:dyDescent="0.25">
      <c r="A12" s="3"/>
      <c r="B12" s="39">
        <v>3</v>
      </c>
      <c r="C12" s="59" t="s">
        <v>25</v>
      </c>
      <c r="D12" s="59" t="s">
        <v>26</v>
      </c>
      <c r="E12" s="61" t="s">
        <v>22</v>
      </c>
      <c r="F12" s="45">
        <v>35383.01</v>
      </c>
      <c r="G12" s="40">
        <v>10</v>
      </c>
      <c r="H12" s="41">
        <f t="shared" si="0"/>
        <v>353830.10000000003</v>
      </c>
      <c r="I12" s="4"/>
      <c r="J12" s="5">
        <f t="shared" si="1"/>
        <v>3</v>
      </c>
      <c r="K12" s="6" t="str">
        <f t="shared" si="2"/>
        <v>Шина для ВТС ТРЭКОЛ</v>
      </c>
      <c r="L12" s="18"/>
      <c r="M12" s="11"/>
      <c r="N12" s="11"/>
      <c r="O12" s="9" t="str">
        <f t="shared" ref="O11:O18" si="6">E12</f>
        <v>шт.</v>
      </c>
      <c r="P12" s="20">
        <f t="shared" si="3"/>
        <v>35383.01</v>
      </c>
      <c r="Q12" s="22"/>
      <c r="R12" s="9">
        <f t="shared" si="4"/>
        <v>10</v>
      </c>
      <c r="S12" s="25">
        <f t="shared" si="5"/>
        <v>0</v>
      </c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8" customFormat="1" ht="15" customHeight="1" x14ac:dyDescent="0.25">
      <c r="A13" s="3"/>
      <c r="B13" s="39">
        <v>4</v>
      </c>
      <c r="C13" s="59" t="s">
        <v>25</v>
      </c>
      <c r="D13" s="59" t="s">
        <v>27</v>
      </c>
      <c r="E13" s="61" t="s">
        <v>22</v>
      </c>
      <c r="F13" s="45">
        <v>42034.45</v>
      </c>
      <c r="G13" s="40">
        <v>4</v>
      </c>
      <c r="H13" s="41">
        <f t="shared" si="0"/>
        <v>168137.8</v>
      </c>
      <c r="I13" s="4"/>
      <c r="J13" s="5">
        <f t="shared" si="1"/>
        <v>4</v>
      </c>
      <c r="K13" s="6" t="str">
        <f t="shared" si="2"/>
        <v>Шина для ВТС ТРЭКОЛ</v>
      </c>
      <c r="L13" s="18"/>
      <c r="M13" s="11"/>
      <c r="N13" s="11"/>
      <c r="O13" s="9" t="str">
        <f t="shared" si="6"/>
        <v>шт.</v>
      </c>
      <c r="P13" s="20">
        <f t="shared" si="3"/>
        <v>42034.45</v>
      </c>
      <c r="Q13" s="22"/>
      <c r="R13" s="9">
        <f t="shared" si="4"/>
        <v>4</v>
      </c>
      <c r="S13" s="25">
        <f t="shared" si="5"/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8" customFormat="1" ht="15" customHeight="1" x14ac:dyDescent="0.25">
      <c r="A14" s="3"/>
      <c r="B14" s="39">
        <v>5</v>
      </c>
      <c r="C14" s="59" t="s">
        <v>13</v>
      </c>
      <c r="D14" s="59" t="s">
        <v>28</v>
      </c>
      <c r="E14" s="61" t="s">
        <v>12</v>
      </c>
      <c r="F14" s="45">
        <v>16832.599999999999</v>
      </c>
      <c r="G14" s="40">
        <v>12</v>
      </c>
      <c r="H14" s="41">
        <f t="shared" si="0"/>
        <v>201991.19999999998</v>
      </c>
      <c r="I14" s="4"/>
      <c r="J14" s="5">
        <f t="shared" si="1"/>
        <v>5</v>
      </c>
      <c r="K14" s="6" t="str">
        <f t="shared" si="2"/>
        <v xml:space="preserve">Автошина </v>
      </c>
      <c r="L14" s="18"/>
      <c r="M14" s="11"/>
      <c r="N14" s="11"/>
      <c r="O14" s="9" t="str">
        <f t="shared" si="6"/>
        <v>шт</v>
      </c>
      <c r="P14" s="20">
        <f t="shared" si="3"/>
        <v>16832.599999999999</v>
      </c>
      <c r="Q14" s="22"/>
      <c r="R14" s="9">
        <f t="shared" si="4"/>
        <v>12</v>
      </c>
      <c r="S14" s="25">
        <f t="shared" si="5"/>
        <v>0</v>
      </c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8" customFormat="1" x14ac:dyDescent="0.25">
      <c r="A15" s="3"/>
      <c r="B15" s="39">
        <v>6</v>
      </c>
      <c r="C15" s="59" t="s">
        <v>13</v>
      </c>
      <c r="D15" s="59" t="s">
        <v>29</v>
      </c>
      <c r="E15" s="7" t="s">
        <v>58</v>
      </c>
      <c r="F15" s="45">
        <v>4777.18</v>
      </c>
      <c r="G15" s="40">
        <v>4</v>
      </c>
      <c r="H15" s="41">
        <f t="shared" si="0"/>
        <v>19108.72</v>
      </c>
      <c r="I15" s="4"/>
      <c r="J15" s="5">
        <f t="shared" si="1"/>
        <v>6</v>
      </c>
      <c r="K15" s="6" t="str">
        <f t="shared" si="2"/>
        <v xml:space="preserve">Автошина </v>
      </c>
      <c r="L15" s="18"/>
      <c r="M15" s="11"/>
      <c r="N15" s="11"/>
      <c r="O15" s="7" t="s">
        <v>58</v>
      </c>
      <c r="P15" s="20">
        <f t="shared" si="3"/>
        <v>4777.18</v>
      </c>
      <c r="Q15" s="22"/>
      <c r="R15" s="9">
        <f t="shared" si="4"/>
        <v>4</v>
      </c>
      <c r="S15" s="25">
        <f t="shared" si="5"/>
        <v>0</v>
      </c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8" customFormat="1" ht="28.5" customHeight="1" x14ac:dyDescent="0.25">
      <c r="A16" s="3"/>
      <c r="B16" s="39">
        <v>7</v>
      </c>
      <c r="C16" s="59" t="s">
        <v>13</v>
      </c>
      <c r="D16" s="59" t="s">
        <v>30</v>
      </c>
      <c r="E16" s="7" t="s">
        <v>58</v>
      </c>
      <c r="F16" s="45">
        <v>17691.509999999998</v>
      </c>
      <c r="G16" s="40">
        <v>4</v>
      </c>
      <c r="H16" s="41">
        <f t="shared" si="0"/>
        <v>70766.039999999994</v>
      </c>
      <c r="I16" s="4"/>
      <c r="J16" s="5">
        <f t="shared" si="1"/>
        <v>7</v>
      </c>
      <c r="K16" s="6" t="str">
        <f t="shared" si="2"/>
        <v xml:space="preserve">Автошина </v>
      </c>
      <c r="L16" s="18"/>
      <c r="M16" s="11"/>
      <c r="N16" s="11"/>
      <c r="O16" s="7" t="s">
        <v>58</v>
      </c>
      <c r="P16" s="20">
        <f t="shared" si="3"/>
        <v>17691.509999999998</v>
      </c>
      <c r="Q16" s="22"/>
      <c r="R16" s="9">
        <f t="shared" si="4"/>
        <v>4</v>
      </c>
      <c r="S16" s="25">
        <f t="shared" si="5"/>
        <v>0</v>
      </c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5" customHeight="1" x14ac:dyDescent="0.25">
      <c r="A17" s="8"/>
      <c r="B17" s="39">
        <v>8</v>
      </c>
      <c r="C17" s="59" t="s">
        <v>13</v>
      </c>
      <c r="D17" s="59" t="s">
        <v>31</v>
      </c>
      <c r="E17" s="61" t="s">
        <v>12</v>
      </c>
      <c r="F17" s="45">
        <v>6823.86</v>
      </c>
      <c r="G17" s="40">
        <v>4</v>
      </c>
      <c r="H17" s="41">
        <f t="shared" si="0"/>
        <v>27295.439999999999</v>
      </c>
      <c r="J17" s="5">
        <f>B17</f>
        <v>8</v>
      </c>
      <c r="K17" s="6" t="str">
        <f t="shared" si="2"/>
        <v xml:space="preserve">Автошина </v>
      </c>
      <c r="L17" s="18"/>
      <c r="M17" s="12"/>
      <c r="N17" s="12"/>
      <c r="O17" s="9" t="str">
        <f t="shared" si="6"/>
        <v>шт</v>
      </c>
      <c r="P17" s="20">
        <f t="shared" si="3"/>
        <v>6823.86</v>
      </c>
      <c r="Q17" s="12"/>
      <c r="R17" s="9">
        <f t="shared" si="4"/>
        <v>4</v>
      </c>
      <c r="S17" s="25">
        <f t="shared" si="5"/>
        <v>0</v>
      </c>
      <c r="AC17" s="1"/>
    </row>
    <row r="18" spans="1:29" x14ac:dyDescent="0.25">
      <c r="A18" s="8"/>
      <c r="B18" s="39">
        <v>9</v>
      </c>
      <c r="C18" s="59" t="s">
        <v>13</v>
      </c>
      <c r="D18" s="59" t="s">
        <v>32</v>
      </c>
      <c r="E18" s="61" t="s">
        <v>22</v>
      </c>
      <c r="F18" s="45">
        <v>3159.2</v>
      </c>
      <c r="G18" s="40">
        <v>6</v>
      </c>
      <c r="H18" s="41">
        <f t="shared" si="0"/>
        <v>18955.199999999997</v>
      </c>
      <c r="J18" s="5">
        <f>B18</f>
        <v>9</v>
      </c>
      <c r="K18" s="6" t="str">
        <f t="shared" si="2"/>
        <v xml:space="preserve">Автошина </v>
      </c>
      <c r="L18" s="18"/>
      <c r="M18" s="12"/>
      <c r="N18" s="12"/>
      <c r="O18" s="9" t="str">
        <f t="shared" si="6"/>
        <v>шт.</v>
      </c>
      <c r="P18" s="20">
        <f t="shared" si="3"/>
        <v>3159.2</v>
      </c>
      <c r="Q18" s="12"/>
      <c r="R18" s="9">
        <f t="shared" si="4"/>
        <v>6</v>
      </c>
      <c r="S18" s="25">
        <f t="shared" si="5"/>
        <v>0</v>
      </c>
    </row>
    <row r="19" spans="1:29" x14ac:dyDescent="0.25">
      <c r="A19" s="8"/>
      <c r="B19" s="80" t="s">
        <v>46</v>
      </c>
      <c r="C19" s="81"/>
      <c r="D19" s="37"/>
      <c r="E19" s="62"/>
      <c r="F19" s="46"/>
      <c r="G19" s="23">
        <f>SUM(G10:G18)</f>
        <v>137</v>
      </c>
      <c r="H19" s="26">
        <f>SUM(H10:H18)</f>
        <v>1480223.52</v>
      </c>
      <c r="J19" s="12"/>
      <c r="K19" s="12"/>
      <c r="L19" s="12"/>
      <c r="M19" s="12"/>
      <c r="N19" s="12"/>
      <c r="O19" s="12"/>
      <c r="P19" s="12"/>
      <c r="Q19" s="12"/>
      <c r="R19" s="24">
        <f>SUM(R10:R18)</f>
        <v>137</v>
      </c>
      <c r="S19" s="13">
        <f>SUM(S10:S18)</f>
        <v>0</v>
      </c>
    </row>
    <row r="20" spans="1:29" ht="15.75" customHeight="1" x14ac:dyDescent="0.25">
      <c r="B20" s="79" t="s">
        <v>34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29" x14ac:dyDescent="0.25">
      <c r="B21" s="38">
        <v>1</v>
      </c>
      <c r="C21" s="57" t="s">
        <v>16</v>
      </c>
      <c r="D21" s="59" t="s">
        <v>35</v>
      </c>
      <c r="E21" s="63" t="s">
        <v>58</v>
      </c>
      <c r="F21" s="47">
        <f>20471.6/1.2</f>
        <v>17059.666666666668</v>
      </c>
      <c r="G21" s="58">
        <v>14</v>
      </c>
      <c r="H21" s="55">
        <f>F21*G21</f>
        <v>238835.33333333334</v>
      </c>
      <c r="J21" s="5"/>
      <c r="K21" s="6" t="str">
        <f t="shared" ref="K21:K31" si="7">C21</f>
        <v>Автошина</v>
      </c>
      <c r="L21" s="19"/>
      <c r="M21" s="12"/>
      <c r="N21" s="12"/>
      <c r="O21" s="9" t="str">
        <f t="shared" ref="O21:O31" si="8">E21</f>
        <v>к-т</v>
      </c>
      <c r="P21" s="20">
        <f t="shared" ref="P21:P31" si="9">F21</f>
        <v>17059.666666666668</v>
      </c>
      <c r="Q21" s="12"/>
      <c r="R21" s="9">
        <f t="shared" ref="R21:R31" si="10">G21</f>
        <v>14</v>
      </c>
      <c r="S21" s="25">
        <f t="shared" ref="S21:S36" si="11">Q21*R21</f>
        <v>0</v>
      </c>
    </row>
    <row r="22" spans="1:29" ht="15" customHeight="1" x14ac:dyDescent="0.25">
      <c r="B22" s="38">
        <v>2</v>
      </c>
      <c r="C22" s="57" t="s">
        <v>16</v>
      </c>
      <c r="D22" s="57" t="s">
        <v>15</v>
      </c>
      <c r="E22" s="63" t="s">
        <v>58</v>
      </c>
      <c r="F22" s="47">
        <f>27841.09/1.2</f>
        <v>23200.908333333333</v>
      </c>
      <c r="G22" s="58">
        <v>4</v>
      </c>
      <c r="H22" s="55">
        <f t="shared" ref="H22:H36" si="12">F22*G22</f>
        <v>92803.633333333331</v>
      </c>
      <c r="J22" s="5"/>
      <c r="K22" s="6" t="str">
        <f t="shared" si="7"/>
        <v>Автошина</v>
      </c>
      <c r="L22" s="19"/>
      <c r="M22" s="12"/>
      <c r="N22" s="12"/>
      <c r="O22" s="9" t="str">
        <f t="shared" si="8"/>
        <v>к-т</v>
      </c>
      <c r="P22" s="20">
        <f t="shared" si="9"/>
        <v>23200.908333333333</v>
      </c>
      <c r="Q22" s="12"/>
      <c r="R22" s="9">
        <f t="shared" si="10"/>
        <v>4</v>
      </c>
      <c r="S22" s="25">
        <f t="shared" si="11"/>
        <v>0</v>
      </c>
    </row>
    <row r="23" spans="1:29" ht="34.5" customHeight="1" x14ac:dyDescent="0.25">
      <c r="B23" s="38">
        <v>3</v>
      </c>
      <c r="C23" s="57" t="s">
        <v>16</v>
      </c>
      <c r="D23" s="57" t="s">
        <v>36</v>
      </c>
      <c r="E23" s="63" t="s">
        <v>58</v>
      </c>
      <c r="F23" s="47">
        <f>52244.03/1.2</f>
        <v>43536.691666666666</v>
      </c>
      <c r="G23" s="58">
        <v>2</v>
      </c>
      <c r="H23" s="55">
        <f t="shared" si="12"/>
        <v>87073.383333333331</v>
      </c>
      <c r="J23" s="5"/>
      <c r="K23" s="6" t="str">
        <f t="shared" si="7"/>
        <v>Автошина</v>
      </c>
      <c r="L23" s="19"/>
      <c r="M23" s="12"/>
      <c r="N23" s="12"/>
      <c r="O23" s="9" t="str">
        <f t="shared" si="8"/>
        <v>к-т</v>
      </c>
      <c r="P23" s="20">
        <f t="shared" si="9"/>
        <v>43536.691666666666</v>
      </c>
      <c r="Q23" s="12"/>
      <c r="R23" s="9">
        <f t="shared" si="10"/>
        <v>2</v>
      </c>
      <c r="S23" s="25">
        <f t="shared" si="11"/>
        <v>0</v>
      </c>
    </row>
    <row r="24" spans="1:29" ht="15" customHeight="1" x14ac:dyDescent="0.25">
      <c r="B24" s="38">
        <v>4</v>
      </c>
      <c r="C24" s="57" t="s">
        <v>16</v>
      </c>
      <c r="D24" s="57" t="s">
        <v>37</v>
      </c>
      <c r="E24" s="63" t="s">
        <v>12</v>
      </c>
      <c r="F24" s="47">
        <f>15770.71/1.2</f>
        <v>13142.258333333333</v>
      </c>
      <c r="G24" s="58">
        <v>18</v>
      </c>
      <c r="H24" s="55">
        <f t="shared" si="12"/>
        <v>236560.65</v>
      </c>
      <c r="J24" s="5"/>
      <c r="K24" s="6" t="str">
        <f t="shared" si="7"/>
        <v>Автошина</v>
      </c>
      <c r="L24" s="19"/>
      <c r="M24" s="12"/>
      <c r="N24" s="12"/>
      <c r="O24" s="9" t="str">
        <f t="shared" si="8"/>
        <v>шт</v>
      </c>
      <c r="P24" s="20">
        <f t="shared" si="9"/>
        <v>13142.258333333333</v>
      </c>
      <c r="Q24" s="12"/>
      <c r="R24" s="9">
        <f t="shared" si="10"/>
        <v>18</v>
      </c>
      <c r="S24" s="25">
        <f t="shared" si="11"/>
        <v>0</v>
      </c>
    </row>
    <row r="25" spans="1:29" ht="33" customHeight="1" x14ac:dyDescent="0.25">
      <c r="B25" s="38">
        <v>5</v>
      </c>
      <c r="C25" s="57" t="s">
        <v>16</v>
      </c>
      <c r="D25" s="57" t="s">
        <v>38</v>
      </c>
      <c r="E25" s="63" t="s">
        <v>12</v>
      </c>
      <c r="F25" s="47">
        <f>6845.12/1.2</f>
        <v>5704.2666666666664</v>
      </c>
      <c r="G25" s="58">
        <v>6</v>
      </c>
      <c r="H25" s="55">
        <f t="shared" si="12"/>
        <v>34225.599999999999</v>
      </c>
      <c r="J25" s="5"/>
      <c r="K25" s="6" t="str">
        <f t="shared" si="7"/>
        <v>Автошина</v>
      </c>
      <c r="L25" s="19"/>
      <c r="M25" s="12"/>
      <c r="N25" s="12"/>
      <c r="O25" s="9" t="str">
        <f t="shared" si="8"/>
        <v>шт</v>
      </c>
      <c r="P25" s="20">
        <f t="shared" si="9"/>
        <v>5704.2666666666664</v>
      </c>
      <c r="Q25" s="12"/>
      <c r="R25" s="9">
        <f t="shared" si="10"/>
        <v>6</v>
      </c>
      <c r="S25" s="25">
        <f t="shared" si="11"/>
        <v>0</v>
      </c>
    </row>
    <row r="26" spans="1:29" ht="33.75" customHeight="1" x14ac:dyDescent="0.25">
      <c r="B26" s="38">
        <v>6</v>
      </c>
      <c r="C26" s="57" t="s">
        <v>16</v>
      </c>
      <c r="D26" s="57" t="s">
        <v>39</v>
      </c>
      <c r="E26" s="63" t="s">
        <v>12</v>
      </c>
      <c r="F26" s="47">
        <f>8188.63/1.2</f>
        <v>6823.8583333333336</v>
      </c>
      <c r="G26" s="58">
        <v>3</v>
      </c>
      <c r="H26" s="55">
        <f t="shared" si="12"/>
        <v>20471.575000000001</v>
      </c>
      <c r="J26" s="5"/>
      <c r="K26" s="6" t="str">
        <f t="shared" si="7"/>
        <v>Автошина</v>
      </c>
      <c r="L26" s="19"/>
      <c r="M26" s="12"/>
      <c r="N26" s="12"/>
      <c r="O26" s="9" t="str">
        <f t="shared" si="8"/>
        <v>шт</v>
      </c>
      <c r="P26" s="20">
        <f t="shared" si="9"/>
        <v>6823.8583333333336</v>
      </c>
      <c r="Q26" s="12"/>
      <c r="R26" s="9">
        <f t="shared" si="10"/>
        <v>3</v>
      </c>
      <c r="S26" s="25">
        <f t="shared" si="11"/>
        <v>0</v>
      </c>
    </row>
    <row r="27" spans="1:29" ht="15" customHeight="1" x14ac:dyDescent="0.25">
      <c r="B27" s="38">
        <v>7</v>
      </c>
      <c r="C27" s="57" t="s">
        <v>16</v>
      </c>
      <c r="D27" s="57" t="s">
        <v>40</v>
      </c>
      <c r="E27" s="63" t="s">
        <v>12</v>
      </c>
      <c r="F27" s="47">
        <f>9637.03/1.2</f>
        <v>8030.8583333333345</v>
      </c>
      <c r="G27" s="58">
        <v>10</v>
      </c>
      <c r="H27" s="55">
        <f t="shared" si="12"/>
        <v>80308.583333333343</v>
      </c>
      <c r="J27" s="5"/>
      <c r="K27" s="6" t="str">
        <f t="shared" si="7"/>
        <v>Автошина</v>
      </c>
      <c r="L27" s="19"/>
      <c r="M27" s="12"/>
      <c r="N27" s="12"/>
      <c r="O27" s="9" t="str">
        <f t="shared" si="8"/>
        <v>шт</v>
      </c>
      <c r="P27" s="20">
        <f t="shared" si="9"/>
        <v>8030.8583333333345</v>
      </c>
      <c r="Q27" s="12"/>
      <c r="R27" s="9">
        <f t="shared" si="10"/>
        <v>10</v>
      </c>
      <c r="S27" s="25">
        <f t="shared" si="11"/>
        <v>0</v>
      </c>
    </row>
    <row r="28" spans="1:29" ht="15" customHeight="1" x14ac:dyDescent="0.25">
      <c r="B28" s="38">
        <v>8</v>
      </c>
      <c r="C28" s="57" t="s">
        <v>16</v>
      </c>
      <c r="D28" s="57" t="s">
        <v>41</v>
      </c>
      <c r="E28" s="63" t="s">
        <v>12</v>
      </c>
      <c r="F28" s="47">
        <f>3675.85/1.2</f>
        <v>3063.2083333333335</v>
      </c>
      <c r="G28" s="58">
        <v>18</v>
      </c>
      <c r="H28" s="55">
        <f t="shared" si="12"/>
        <v>55137.75</v>
      </c>
      <c r="J28" s="5"/>
      <c r="K28" s="6" t="str">
        <f t="shared" si="7"/>
        <v>Автошина</v>
      </c>
      <c r="L28" s="19"/>
      <c r="M28" s="12"/>
      <c r="N28" s="12"/>
      <c r="O28" s="9" t="str">
        <f t="shared" si="8"/>
        <v>шт</v>
      </c>
      <c r="P28" s="20">
        <f t="shared" si="9"/>
        <v>3063.2083333333335</v>
      </c>
      <c r="Q28" s="12"/>
      <c r="R28" s="9">
        <f t="shared" si="10"/>
        <v>18</v>
      </c>
      <c r="S28" s="25">
        <f t="shared" si="11"/>
        <v>0</v>
      </c>
    </row>
    <row r="29" spans="1:29" ht="16.5" customHeight="1" x14ac:dyDescent="0.25">
      <c r="B29" s="38">
        <v>9</v>
      </c>
      <c r="C29" s="57" t="s">
        <v>16</v>
      </c>
      <c r="D29" s="57" t="s">
        <v>21</v>
      </c>
      <c r="E29" s="63" t="s">
        <v>58</v>
      </c>
      <c r="F29" s="47">
        <f>9826.92/1.2</f>
        <v>8189.1</v>
      </c>
      <c r="G29" s="58">
        <v>7</v>
      </c>
      <c r="H29" s="55">
        <f t="shared" si="12"/>
        <v>57323.700000000004</v>
      </c>
      <c r="J29" s="5"/>
      <c r="K29" s="6" t="str">
        <f t="shared" si="7"/>
        <v>Автошина</v>
      </c>
      <c r="L29" s="19"/>
      <c r="M29" s="12"/>
      <c r="N29" s="12"/>
      <c r="O29" s="9" t="str">
        <f t="shared" si="8"/>
        <v>к-т</v>
      </c>
      <c r="P29" s="20">
        <f t="shared" si="9"/>
        <v>8189.1</v>
      </c>
      <c r="Q29" s="12"/>
      <c r="R29" s="9">
        <f t="shared" si="10"/>
        <v>7</v>
      </c>
      <c r="S29" s="25">
        <f t="shared" si="11"/>
        <v>0</v>
      </c>
    </row>
    <row r="30" spans="1:29" ht="15" customHeight="1" x14ac:dyDescent="0.25">
      <c r="B30" s="38">
        <v>10</v>
      </c>
      <c r="C30" s="57" t="s">
        <v>16</v>
      </c>
      <c r="D30" s="57" t="s">
        <v>42</v>
      </c>
      <c r="E30" s="63" t="s">
        <v>12</v>
      </c>
      <c r="F30" s="47">
        <f>10820.05/1.2</f>
        <v>9016.7083333333339</v>
      </c>
      <c r="G30" s="58">
        <v>4</v>
      </c>
      <c r="H30" s="55">
        <f t="shared" si="12"/>
        <v>36066.833333333336</v>
      </c>
      <c r="J30" s="5"/>
      <c r="K30" s="6" t="str">
        <f t="shared" si="7"/>
        <v>Автошина</v>
      </c>
      <c r="L30" s="19"/>
      <c r="M30" s="12"/>
      <c r="N30" s="12"/>
      <c r="O30" s="9" t="str">
        <f t="shared" si="8"/>
        <v>шт</v>
      </c>
      <c r="P30" s="20">
        <f t="shared" si="9"/>
        <v>9016.7083333333339</v>
      </c>
      <c r="Q30" s="12"/>
      <c r="R30" s="9">
        <f t="shared" si="10"/>
        <v>4</v>
      </c>
      <c r="S30" s="25">
        <f t="shared" si="11"/>
        <v>0</v>
      </c>
    </row>
    <row r="31" spans="1:29" ht="30" x14ac:dyDescent="0.25">
      <c r="B31" s="38">
        <v>11</v>
      </c>
      <c r="C31" s="57" t="s">
        <v>16</v>
      </c>
      <c r="D31" s="57" t="s">
        <v>43</v>
      </c>
      <c r="E31" s="63" t="s">
        <v>12</v>
      </c>
      <c r="F31" s="47">
        <f>14738.97/1.2</f>
        <v>12282.475</v>
      </c>
      <c r="G31" s="58">
        <v>4</v>
      </c>
      <c r="H31" s="55">
        <f t="shared" si="12"/>
        <v>49129.9</v>
      </c>
      <c r="J31" s="14"/>
      <c r="K31" s="15" t="str">
        <f t="shared" si="7"/>
        <v>Автошина</v>
      </c>
      <c r="L31" s="19"/>
      <c r="M31" s="16"/>
      <c r="N31" s="16"/>
      <c r="O31" s="17" t="str">
        <f t="shared" si="8"/>
        <v>шт</v>
      </c>
      <c r="P31" s="21">
        <f t="shared" si="9"/>
        <v>12282.475</v>
      </c>
      <c r="Q31" s="12"/>
      <c r="R31" s="17">
        <f t="shared" si="10"/>
        <v>4</v>
      </c>
      <c r="S31" s="25">
        <f t="shared" si="11"/>
        <v>0</v>
      </c>
    </row>
    <row r="32" spans="1:29" ht="15.75" customHeight="1" x14ac:dyDescent="0.25">
      <c r="B32" s="38">
        <v>12</v>
      </c>
      <c r="C32" s="57" t="s">
        <v>16</v>
      </c>
      <c r="D32" s="57" t="s">
        <v>44</v>
      </c>
      <c r="E32" s="63" t="s">
        <v>12</v>
      </c>
      <c r="F32" s="47">
        <f>11524.75/1.2</f>
        <v>9603.9583333333339</v>
      </c>
      <c r="G32" s="58">
        <v>4</v>
      </c>
      <c r="H32" s="55">
        <f t="shared" si="12"/>
        <v>38415.833333333336</v>
      </c>
      <c r="J32" s="5"/>
      <c r="K32" s="6" t="str">
        <f t="shared" ref="K32:K36" si="13">C32</f>
        <v>Автошина</v>
      </c>
      <c r="L32" s="19"/>
      <c r="M32" s="12"/>
      <c r="N32" s="12"/>
      <c r="O32" s="9" t="str">
        <f t="shared" ref="O32:P36" si="14">E32</f>
        <v>шт</v>
      </c>
      <c r="P32" s="20">
        <f t="shared" si="14"/>
        <v>9603.9583333333339</v>
      </c>
      <c r="Q32" s="12"/>
      <c r="R32" s="9">
        <f t="shared" ref="R32:R37" si="15">G32</f>
        <v>4</v>
      </c>
      <c r="S32" s="25">
        <f t="shared" si="11"/>
        <v>0</v>
      </c>
    </row>
    <row r="33" spans="2:28" ht="15" customHeight="1" x14ac:dyDescent="0.25">
      <c r="B33" s="38">
        <v>13</v>
      </c>
      <c r="C33" s="57" t="s">
        <v>16</v>
      </c>
      <c r="D33" s="57" t="s">
        <v>17</v>
      </c>
      <c r="E33" s="63" t="s">
        <v>58</v>
      </c>
      <c r="F33" s="47">
        <f>28660.22/1.2</f>
        <v>23883.51666666667</v>
      </c>
      <c r="G33" s="58">
        <v>4</v>
      </c>
      <c r="H33" s="55">
        <f t="shared" si="12"/>
        <v>95534.06666666668</v>
      </c>
      <c r="J33" s="5"/>
      <c r="K33" s="6" t="str">
        <f t="shared" si="13"/>
        <v>Автошина</v>
      </c>
      <c r="L33" s="19"/>
      <c r="M33" s="12"/>
      <c r="N33" s="12"/>
      <c r="O33" s="9" t="str">
        <f t="shared" si="14"/>
        <v>к-т</v>
      </c>
      <c r="P33" s="20">
        <f t="shared" si="14"/>
        <v>23883.51666666667</v>
      </c>
      <c r="Q33" s="12"/>
      <c r="R33" s="9">
        <f t="shared" si="15"/>
        <v>4</v>
      </c>
      <c r="S33" s="25">
        <f t="shared" si="11"/>
        <v>0</v>
      </c>
    </row>
    <row r="34" spans="2:28" ht="28.5" customHeight="1" x14ac:dyDescent="0.25">
      <c r="B34" s="38">
        <v>14</v>
      </c>
      <c r="C34" s="57" t="s">
        <v>16</v>
      </c>
      <c r="D34" s="57" t="s">
        <v>18</v>
      </c>
      <c r="E34" s="63" t="s">
        <v>58</v>
      </c>
      <c r="F34" s="47">
        <f>21229.8/1.2</f>
        <v>17691.5</v>
      </c>
      <c r="G34" s="58">
        <v>20</v>
      </c>
      <c r="H34" s="55">
        <f t="shared" si="12"/>
        <v>353830</v>
      </c>
      <c r="J34" s="5"/>
      <c r="K34" s="6" t="str">
        <f t="shared" si="13"/>
        <v>Автошина</v>
      </c>
      <c r="L34" s="19"/>
      <c r="M34" s="12"/>
      <c r="N34" s="12"/>
      <c r="O34" s="9" t="str">
        <f t="shared" si="14"/>
        <v>к-т</v>
      </c>
      <c r="P34" s="20">
        <f t="shared" si="14"/>
        <v>17691.5</v>
      </c>
      <c r="Q34" s="12"/>
      <c r="R34" s="9">
        <f t="shared" si="15"/>
        <v>20</v>
      </c>
      <c r="S34" s="25">
        <f t="shared" si="11"/>
        <v>0</v>
      </c>
    </row>
    <row r="35" spans="2:28" ht="15" customHeight="1" x14ac:dyDescent="0.25">
      <c r="B35" s="38">
        <v>15</v>
      </c>
      <c r="C35" s="57" t="s">
        <v>16</v>
      </c>
      <c r="D35" s="57" t="s">
        <v>45</v>
      </c>
      <c r="E35" s="63" t="s">
        <v>58</v>
      </c>
      <c r="F35" s="47">
        <f>40943.2/1.2</f>
        <v>34119.333333333336</v>
      </c>
      <c r="G35" s="58">
        <v>20</v>
      </c>
      <c r="H35" s="55">
        <f t="shared" si="12"/>
        <v>682386.66666666674</v>
      </c>
      <c r="J35" s="5"/>
      <c r="K35" s="6" t="str">
        <f t="shared" si="13"/>
        <v>Автошина</v>
      </c>
      <c r="L35" s="19"/>
      <c r="M35" s="12"/>
      <c r="N35" s="12"/>
      <c r="O35" s="9" t="str">
        <f t="shared" si="14"/>
        <v>к-т</v>
      </c>
      <c r="P35" s="20">
        <f t="shared" si="14"/>
        <v>34119.333333333336</v>
      </c>
      <c r="Q35" s="12"/>
      <c r="R35" s="9">
        <f t="shared" si="15"/>
        <v>20</v>
      </c>
      <c r="S35" s="25">
        <f t="shared" si="11"/>
        <v>0</v>
      </c>
    </row>
    <row r="36" spans="2:28" ht="15" customHeight="1" x14ac:dyDescent="0.25">
      <c r="B36" s="38">
        <v>16</v>
      </c>
      <c r="C36" s="57" t="s">
        <v>16</v>
      </c>
      <c r="D36" s="57" t="s">
        <v>19</v>
      </c>
      <c r="E36" s="63" t="s">
        <v>58</v>
      </c>
      <c r="F36" s="47">
        <f>18015.56/1.2</f>
        <v>15012.966666666669</v>
      </c>
      <c r="G36" s="58">
        <v>16</v>
      </c>
      <c r="H36" s="55">
        <f t="shared" si="12"/>
        <v>240207.4666666667</v>
      </c>
      <c r="J36" s="5"/>
      <c r="K36" s="6" t="str">
        <f t="shared" si="13"/>
        <v>Автошина</v>
      </c>
      <c r="L36" s="19"/>
      <c r="M36" s="12"/>
      <c r="N36" s="12"/>
      <c r="O36" s="9" t="str">
        <f t="shared" si="14"/>
        <v>к-т</v>
      </c>
      <c r="P36" s="20">
        <f t="shared" si="14"/>
        <v>15012.966666666669</v>
      </c>
      <c r="Q36" s="12"/>
      <c r="R36" s="9">
        <f t="shared" si="15"/>
        <v>16</v>
      </c>
      <c r="S36" s="25">
        <f t="shared" si="11"/>
        <v>0</v>
      </c>
    </row>
    <row r="37" spans="2:28" ht="15" customHeight="1" x14ac:dyDescent="0.25">
      <c r="B37" s="98" t="s">
        <v>50</v>
      </c>
      <c r="C37" s="99"/>
      <c r="D37" s="57"/>
      <c r="E37" s="63"/>
      <c r="F37" s="47"/>
      <c r="G37" s="58">
        <f>SUM(G21:G36)</f>
        <v>154</v>
      </c>
      <c r="H37" s="41">
        <f>SUM(H21:H36)</f>
        <v>2398310.9750000006</v>
      </c>
      <c r="J37" s="52"/>
      <c r="K37" s="49"/>
      <c r="L37" s="59"/>
      <c r="M37" s="42"/>
      <c r="N37" s="42"/>
      <c r="O37" s="51"/>
      <c r="P37" s="50"/>
      <c r="Q37" s="42"/>
      <c r="R37" s="51">
        <f t="shared" si="15"/>
        <v>154</v>
      </c>
      <c r="S37" s="60">
        <f>SUM(S21:S36)</f>
        <v>0</v>
      </c>
    </row>
    <row r="38" spans="2:28" s="64" customFormat="1" ht="15.75" customHeight="1" x14ac:dyDescent="0.25">
      <c r="B38" s="65"/>
      <c r="C38" s="100" t="s">
        <v>48</v>
      </c>
      <c r="D38" s="100"/>
      <c r="E38" s="100"/>
      <c r="F38" s="100"/>
      <c r="G38" s="100"/>
      <c r="H38" s="66">
        <f>H37+H19</f>
        <v>3878534.4950000006</v>
      </c>
      <c r="I38" s="54"/>
      <c r="J38" s="12"/>
      <c r="K38" s="100" t="s">
        <v>48</v>
      </c>
      <c r="L38" s="100"/>
      <c r="M38" s="100"/>
      <c r="N38" s="100"/>
      <c r="O38" s="100"/>
      <c r="P38" s="100"/>
      <c r="Q38" s="100"/>
      <c r="R38" s="67"/>
      <c r="S38" s="68">
        <f>S37+S19</f>
        <v>0</v>
      </c>
      <c r="T38" s="1"/>
      <c r="U38" s="1"/>
      <c r="V38" s="1"/>
      <c r="W38" s="1"/>
      <c r="X38" s="1"/>
      <c r="Y38" s="1"/>
      <c r="Z38" s="1"/>
      <c r="AA38" s="1"/>
      <c r="AB38" s="1"/>
    </row>
    <row r="39" spans="2:28" s="64" customFormat="1" ht="15" customHeight="1" x14ac:dyDescent="0.25">
      <c r="B39" s="65"/>
      <c r="C39" s="96" t="s">
        <v>49</v>
      </c>
      <c r="D39" s="96"/>
      <c r="E39" s="96"/>
      <c r="F39" s="96"/>
      <c r="G39" s="69">
        <v>0.2</v>
      </c>
      <c r="H39" s="70">
        <f>H38*G39</f>
        <v>775706.89900000021</v>
      </c>
      <c r="I39" s="54"/>
      <c r="J39" s="12"/>
      <c r="K39" s="96" t="s">
        <v>49</v>
      </c>
      <c r="L39" s="96"/>
      <c r="M39" s="96"/>
      <c r="N39" s="96"/>
      <c r="O39" s="96"/>
      <c r="P39" s="96"/>
      <c r="Q39" s="96"/>
      <c r="R39" s="69">
        <v>0.2</v>
      </c>
      <c r="S39" s="71">
        <f>S38*R39</f>
        <v>0</v>
      </c>
      <c r="T39" s="1"/>
      <c r="U39" s="1"/>
      <c r="V39" s="1"/>
      <c r="W39" s="1"/>
      <c r="X39" s="1"/>
      <c r="Y39" s="1"/>
      <c r="Z39" s="1"/>
      <c r="AA39" s="1"/>
      <c r="AB39" s="1"/>
    </row>
    <row r="40" spans="2:28" s="64" customFormat="1" ht="15.75" customHeight="1" x14ac:dyDescent="0.25">
      <c r="B40" s="65"/>
      <c r="C40" s="96" t="s">
        <v>47</v>
      </c>
      <c r="D40" s="96"/>
      <c r="E40" s="96"/>
      <c r="F40" s="96"/>
      <c r="G40" s="96"/>
      <c r="H40" s="70">
        <f>SUM(H38:H39)</f>
        <v>4654241.3940000013</v>
      </c>
      <c r="I40" s="54"/>
      <c r="J40" s="12"/>
      <c r="K40" s="97"/>
      <c r="L40" s="97"/>
      <c r="M40" s="97"/>
      <c r="N40" s="97"/>
      <c r="O40" s="97"/>
      <c r="P40" s="97"/>
      <c r="Q40" s="72" t="s">
        <v>47</v>
      </c>
      <c r="R40" s="72"/>
      <c r="S40" s="71">
        <f>S38+S39</f>
        <v>0</v>
      </c>
      <c r="T40" s="1"/>
      <c r="U40" s="1"/>
      <c r="V40" s="1"/>
      <c r="W40" s="1"/>
      <c r="X40" s="1"/>
      <c r="Y40" s="1"/>
      <c r="Z40" s="1"/>
      <c r="AA40" s="1"/>
      <c r="AB40" s="1"/>
    </row>
  </sheetData>
  <mergeCells count="16">
    <mergeCell ref="C40:G40"/>
    <mergeCell ref="K40:P40"/>
    <mergeCell ref="B37:C37"/>
    <mergeCell ref="C38:G38"/>
    <mergeCell ref="K38:Q38"/>
    <mergeCell ref="C39:F39"/>
    <mergeCell ref="K39:Q39"/>
    <mergeCell ref="B1:Q1"/>
    <mergeCell ref="B20:S20"/>
    <mergeCell ref="B19:C19"/>
    <mergeCell ref="J7:S7"/>
    <mergeCell ref="B3:F3"/>
    <mergeCell ref="B7:H7"/>
    <mergeCell ref="B9:S9"/>
    <mergeCell ref="J3:R3"/>
    <mergeCell ref="J4:M4"/>
  </mergeCells>
  <pageMargins left="0" right="0" top="0" bottom="0" header="0" footer="0"/>
  <pageSetup paperSize="9" scale="49" fitToHeight="0" orientation="landscape" r:id="rId1"/>
  <ignoredErrors>
    <ignoredError sqref="O12:O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Алисеенко Вячеслав Алексеевич</cp:lastModifiedBy>
  <cp:lastPrinted>2020-09-30T02:44:45Z</cp:lastPrinted>
  <dcterms:created xsi:type="dcterms:W3CDTF">2018-05-22T01:14:50Z</dcterms:created>
  <dcterms:modified xsi:type="dcterms:W3CDTF">2020-11-05T08:03:51Z</dcterms:modified>
</cp:coreProperties>
</file>